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ELECTRIC RATE CASE - 2023\Discovery\TIEC 3rd Set of RFIs - Electronic Files\"/>
    </mc:Choice>
  </mc:AlternateContent>
  <xr:revisionPtr revIDLastSave="0" documentId="13_ncr:1_{68565FF2-19DD-47A0-85FC-89784F72309C}" xr6:coauthVersionLast="47" xr6:coauthVersionMax="47" xr10:uidLastSave="{00000000-0000-0000-0000-000000000000}"/>
  <bookViews>
    <workbookView xWindow="-25320" yWindow="-1200" windowWidth="25440" windowHeight="15390" activeTab="1" xr2:uid="{C825FE81-E0E7-47A7-9FDA-5576395EAB72}"/>
  </bookViews>
  <sheets>
    <sheet name="CWIP" sheetId="1" r:id="rId1"/>
    <sheet name="Short Term Debt" sheetId="2" r:id="rId2"/>
  </sheet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2" l="1"/>
  <c r="E20" i="1"/>
</calcChain>
</file>

<file path=xl/sharedStrings.xml><?xml version="1.0" encoding="utf-8"?>
<sst xmlns="http://schemas.openxmlformats.org/spreadsheetml/2006/main" count="150" uniqueCount="31">
  <si>
    <t>CenterPoint Energy Houston Electric, LLC</t>
  </si>
  <si>
    <t>13- Month Average</t>
  </si>
  <si>
    <t>For the 13 months ended December 31, 2023</t>
  </si>
  <si>
    <t>COMPANY  CODE</t>
  </si>
  <si>
    <t>FERC ACCOUNT</t>
  </si>
  <si>
    <t>FERC ACCOUNT TITLE</t>
  </si>
  <si>
    <t>MONTH/YEAR</t>
  </si>
  <si>
    <t>BALANCE</t>
  </si>
  <si>
    <t>0003</t>
  </si>
  <si>
    <t>1070</t>
  </si>
  <si>
    <t>Constr Work in Prog</t>
  </si>
  <si>
    <t>12/2022</t>
  </si>
  <si>
    <t>01/2023</t>
  </si>
  <si>
    <t>02/2023</t>
  </si>
  <si>
    <t>03/2023</t>
  </si>
  <si>
    <t>04/2023</t>
  </si>
  <si>
    <t>05/2023</t>
  </si>
  <si>
    <t>06/2023</t>
  </si>
  <si>
    <t>07/2023</t>
  </si>
  <si>
    <t>08/2023</t>
  </si>
  <si>
    <t>09/2023</t>
  </si>
  <si>
    <t>10/2023</t>
  </si>
  <si>
    <t>11/2023</t>
  </si>
  <si>
    <t>12/2023</t>
  </si>
  <si>
    <t>13-month Average</t>
  </si>
  <si>
    <t>G/ L ACCOUNT</t>
  </si>
  <si>
    <t>G/ L ACCOUNT TITLE</t>
  </si>
  <si>
    <t>2330</t>
  </si>
  <si>
    <t>Notes Pay-Assoc Co</t>
  </si>
  <si>
    <t>214010</t>
  </si>
  <si>
    <t>ST N/P-Assoc 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</si>
</sst>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\$#,##0;&quot;($&quot;#,##0\)"/>
    <numFmt numFmtId="165" formatCode="_(* #,##0_);_(* \(#,##0\);_(* &quot;-&quot;??_);_(@_)"/>
  </numFmts>
  <fonts count="6" x14ac:knownFonts="1"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left"/>
    </xf>
    <xf numFmtId="49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0" xfId="0" applyNumberFormat="1" applyFont="1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165" fontId="2" fillId="0" borderId="1" xfId="1" applyNumberFormat="1" applyFont="1" applyFill="1" applyBorder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23F2D-5BD1-4C97-816F-8F0C8986A739}">
  <dimension ref="A1:E20"/>
  <sheetViews>
    <sheetView workbookViewId="0">
      <selection activeCell="G13" sqref="G13"/>
    </sheetView>
  </sheetViews>
  <sheetFormatPr defaultColWidth="9.28515625" defaultRowHeight="12.75" x14ac:dyDescent="0.2"/>
  <cols>
    <col min="1" max="1" width="11.7109375" style="2" customWidth="1"/>
    <col min="2" max="2" width="11.42578125" style="2" customWidth="1"/>
    <col min="3" max="3" width="27.7109375" style="2" customWidth="1"/>
    <col min="4" max="4" width="23.7109375" style="2" customWidth="1"/>
    <col min="5" max="6" width="21.28515625" style="2" customWidth="1"/>
    <col min="7" max="18" width="20" style="2" bestFit="1" customWidth="1"/>
    <col min="19" max="16384" width="9.28515625" style="2"/>
  </cols>
  <sheetData>
    <row r="1" spans="1:5" x14ac:dyDescent="0.2">
      <c r="A1" s="1" t="s">
        <v>0</v>
      </c>
    </row>
    <row r="2" spans="1:5" x14ac:dyDescent="0.2">
      <c r="A2" s="1" t="s">
        <v>1</v>
      </c>
    </row>
    <row r="3" spans="1:5" x14ac:dyDescent="0.2">
      <c r="A3" s="1" t="s">
        <v>2</v>
      </c>
    </row>
    <row r="5" spans="1:5" ht="25.5" x14ac:dyDescent="0.2">
      <c r="A5" s="3" t="s">
        <v>3</v>
      </c>
      <c r="B5" s="3" t="s">
        <v>4</v>
      </c>
      <c r="C5" s="4" t="s">
        <v>5</v>
      </c>
      <c r="D5" s="4" t="s">
        <v>6</v>
      </c>
      <c r="E5" s="4" t="s">
        <v>7</v>
      </c>
    </row>
    <row r="6" spans="1:5" x14ac:dyDescent="0.2">
      <c r="A6" s="5" t="s">
        <v>8</v>
      </c>
      <c r="B6" s="5" t="s">
        <v>9</v>
      </c>
      <c r="C6" s="5" t="s">
        <v>10</v>
      </c>
      <c r="D6" s="6" t="s">
        <v>11</v>
      </c>
      <c r="E6" s="7">
        <v>1071752128.9100001</v>
      </c>
    </row>
    <row r="7" spans="1:5" x14ac:dyDescent="0.2">
      <c r="A7" s="5" t="s">
        <v>8</v>
      </c>
      <c r="B7" s="5" t="s">
        <v>9</v>
      </c>
      <c r="C7" s="5" t="s">
        <v>10</v>
      </c>
      <c r="D7" s="6" t="s">
        <v>12</v>
      </c>
      <c r="E7" s="7">
        <v>1102352587.4300001</v>
      </c>
    </row>
    <row r="8" spans="1:5" x14ac:dyDescent="0.2">
      <c r="A8" s="5" t="s">
        <v>8</v>
      </c>
      <c r="B8" s="5" t="s">
        <v>9</v>
      </c>
      <c r="C8" s="5" t="s">
        <v>10</v>
      </c>
      <c r="D8" s="6" t="s">
        <v>13</v>
      </c>
      <c r="E8" s="7">
        <v>1135590033.3799999</v>
      </c>
    </row>
    <row r="9" spans="1:5" x14ac:dyDescent="0.2">
      <c r="A9" s="5" t="s">
        <v>8</v>
      </c>
      <c r="B9" s="5" t="s">
        <v>9</v>
      </c>
      <c r="C9" s="5" t="s">
        <v>10</v>
      </c>
      <c r="D9" s="6" t="s">
        <v>14</v>
      </c>
      <c r="E9" s="7">
        <v>1176511271.6600001</v>
      </c>
    </row>
    <row r="10" spans="1:5" x14ac:dyDescent="0.2">
      <c r="A10" s="5" t="s">
        <v>8</v>
      </c>
      <c r="B10" s="5" t="s">
        <v>9</v>
      </c>
      <c r="C10" s="5" t="s">
        <v>10</v>
      </c>
      <c r="D10" s="6" t="s">
        <v>15</v>
      </c>
      <c r="E10" s="7">
        <v>1083663950.52</v>
      </c>
    </row>
    <row r="11" spans="1:5" x14ac:dyDescent="0.2">
      <c r="A11" s="5" t="s">
        <v>8</v>
      </c>
      <c r="B11" s="5" t="s">
        <v>9</v>
      </c>
      <c r="C11" s="5" t="s">
        <v>10</v>
      </c>
      <c r="D11" s="6" t="s">
        <v>16</v>
      </c>
      <c r="E11" s="7">
        <v>1160652474.8199999</v>
      </c>
    </row>
    <row r="12" spans="1:5" x14ac:dyDescent="0.2">
      <c r="A12" s="5" t="s">
        <v>8</v>
      </c>
      <c r="B12" s="5" t="s">
        <v>9</v>
      </c>
      <c r="C12" s="5" t="s">
        <v>10</v>
      </c>
      <c r="D12" s="6" t="s">
        <v>17</v>
      </c>
      <c r="E12" s="7">
        <v>1097287716.3800001</v>
      </c>
    </row>
    <row r="13" spans="1:5" x14ac:dyDescent="0.2">
      <c r="A13" s="5" t="s">
        <v>8</v>
      </c>
      <c r="B13" s="5" t="s">
        <v>9</v>
      </c>
      <c r="C13" s="5" t="s">
        <v>10</v>
      </c>
      <c r="D13" s="6" t="s">
        <v>18</v>
      </c>
      <c r="E13" s="7">
        <v>1138022868.03</v>
      </c>
    </row>
    <row r="14" spans="1:5" x14ac:dyDescent="0.2">
      <c r="A14" s="5" t="s">
        <v>8</v>
      </c>
      <c r="B14" s="5" t="s">
        <v>9</v>
      </c>
      <c r="C14" s="5" t="s">
        <v>10</v>
      </c>
      <c r="D14" s="6" t="s">
        <v>19</v>
      </c>
      <c r="E14" s="7">
        <v>1190033655.8699999</v>
      </c>
    </row>
    <row r="15" spans="1:5" x14ac:dyDescent="0.2">
      <c r="A15" s="5" t="s">
        <v>8</v>
      </c>
      <c r="B15" s="5" t="s">
        <v>9</v>
      </c>
      <c r="C15" s="5" t="s">
        <v>10</v>
      </c>
      <c r="D15" s="6" t="s">
        <v>20</v>
      </c>
      <c r="E15" s="7">
        <v>1064120755.8299999</v>
      </c>
    </row>
    <row r="16" spans="1:5" x14ac:dyDescent="0.2">
      <c r="A16" s="5" t="s">
        <v>8</v>
      </c>
      <c r="B16" s="5" t="s">
        <v>9</v>
      </c>
      <c r="C16" s="5" t="s">
        <v>10</v>
      </c>
      <c r="D16" s="6" t="s">
        <v>21</v>
      </c>
      <c r="E16" s="7">
        <v>1072340304.88</v>
      </c>
    </row>
    <row r="17" spans="1:5" x14ac:dyDescent="0.2">
      <c r="A17" s="5" t="s">
        <v>8</v>
      </c>
      <c r="B17" s="5" t="s">
        <v>9</v>
      </c>
      <c r="C17" s="5" t="s">
        <v>10</v>
      </c>
      <c r="D17" s="6" t="s">
        <v>22</v>
      </c>
      <c r="E17" s="7">
        <v>1101927098.8100002</v>
      </c>
    </row>
    <row r="18" spans="1:5" x14ac:dyDescent="0.2">
      <c r="A18" s="5" t="s">
        <v>8</v>
      </c>
      <c r="B18" s="5" t="s">
        <v>9</v>
      </c>
      <c r="C18" s="5" t="s">
        <v>10</v>
      </c>
      <c r="D18" s="6" t="s">
        <v>23</v>
      </c>
      <c r="E18" s="8">
        <v>1067127699.49</v>
      </c>
    </row>
    <row r="19" spans="1:5" x14ac:dyDescent="0.2">
      <c r="E19" s="9"/>
    </row>
    <row r="20" spans="1:5" x14ac:dyDescent="0.2">
      <c r="D20" s="10" t="s">
        <v>24</v>
      </c>
      <c r="E20" s="8">
        <f>AVERAGE(E6:E18)</f>
        <v>1112414042.0007691</v>
      </c>
    </row>
  </sheetData>
  <pageMargins left="1" right="1" top="1.25" bottom="0.75" header="1" footer="0.3"/>
  <pageSetup scale="65" orientation="landscape" r:id="rId1"/>
  <headerFooter>
    <oddHeader xml:space="preserve">&amp;RSOAH DOCKET NO. 473-24-13232
PUC Docket No. 56211
&amp;F
Page &amp;P of 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26D3E-02A1-458A-BC3C-DB78002BBCAA}">
  <dimension ref="A1:G20"/>
  <sheetViews>
    <sheetView tabSelected="1" workbookViewId="0">
      <selection activeCell="F28" sqref="F28"/>
    </sheetView>
  </sheetViews>
  <sheetFormatPr defaultColWidth="8.7109375" defaultRowHeight="12.75" x14ac:dyDescent="0.2"/>
  <cols>
    <col min="1" max="1" width="16.28515625" style="12" bestFit="1" customWidth="1"/>
    <col min="2" max="2" width="14.85546875" style="12" bestFit="1" customWidth="1"/>
    <col min="3" max="3" width="20.42578125" style="12" bestFit="1" customWidth="1"/>
    <col min="4" max="4" width="12.7109375" style="12" bestFit="1" customWidth="1"/>
    <col min="5" max="5" width="17.7109375" style="12" bestFit="1" customWidth="1"/>
    <col min="6" max="6" width="15.5703125" style="12" bestFit="1" customWidth="1"/>
    <col min="7" max="7" width="14.42578125" style="12" bestFit="1" customWidth="1"/>
    <col min="8" max="18" width="20" style="12" bestFit="1" customWidth="1"/>
    <col min="19" max="16384" width="8.7109375" style="12"/>
  </cols>
  <sheetData>
    <row r="1" spans="1:7" x14ac:dyDescent="0.2">
      <c r="A1" s="11" t="s">
        <v>0</v>
      </c>
    </row>
    <row r="2" spans="1:7" x14ac:dyDescent="0.2">
      <c r="A2" s="11" t="s">
        <v>1</v>
      </c>
    </row>
    <row r="3" spans="1:7" x14ac:dyDescent="0.2">
      <c r="A3" s="1" t="s">
        <v>2</v>
      </c>
    </row>
    <row r="5" spans="1:7" ht="25.5" x14ac:dyDescent="0.2">
      <c r="A5" s="3" t="s">
        <v>3</v>
      </c>
      <c r="B5" s="3" t="s">
        <v>4</v>
      </c>
      <c r="C5" s="3" t="s">
        <v>5</v>
      </c>
      <c r="D5" s="3" t="s">
        <v>25</v>
      </c>
      <c r="E5" s="3" t="s">
        <v>26</v>
      </c>
      <c r="F5" s="3" t="s">
        <v>6</v>
      </c>
      <c r="G5" s="13" t="s">
        <v>7</v>
      </c>
    </row>
    <row r="6" spans="1:7" x14ac:dyDescent="0.2">
      <c r="A6" s="12" t="s">
        <v>8</v>
      </c>
      <c r="B6" s="12" t="s">
        <v>27</v>
      </c>
      <c r="C6" s="12" t="s">
        <v>28</v>
      </c>
      <c r="D6" s="12" t="s">
        <v>29</v>
      </c>
      <c r="E6" s="12" t="s">
        <v>30</v>
      </c>
      <c r="F6" s="12" t="s">
        <v>11</v>
      </c>
      <c r="G6" s="7">
        <v>-641971744.58000004</v>
      </c>
    </row>
    <row r="7" spans="1:7" x14ac:dyDescent="0.2">
      <c r="A7" s="12" t="s">
        <v>8</v>
      </c>
      <c r="B7" s="12" t="s">
        <v>27</v>
      </c>
      <c r="C7" s="12" t="s">
        <v>28</v>
      </c>
      <c r="D7" s="12" t="s">
        <v>29</v>
      </c>
      <c r="E7" s="12" t="s">
        <v>30</v>
      </c>
      <c r="F7" s="12" t="s">
        <v>12</v>
      </c>
      <c r="G7" s="7">
        <v>-219246372.34999999</v>
      </c>
    </row>
    <row r="8" spans="1:7" x14ac:dyDescent="0.2">
      <c r="A8" s="12" t="s">
        <v>8</v>
      </c>
      <c r="B8" s="12" t="s">
        <v>27</v>
      </c>
      <c r="C8" s="12" t="s">
        <v>28</v>
      </c>
      <c r="D8" s="12" t="s">
        <v>29</v>
      </c>
      <c r="E8" s="12" t="s">
        <v>30</v>
      </c>
      <c r="F8" s="12" t="s">
        <v>13</v>
      </c>
      <c r="G8" s="7">
        <v>-318274927.68000001</v>
      </c>
    </row>
    <row r="9" spans="1:7" x14ac:dyDescent="0.2">
      <c r="A9" s="12" t="s">
        <v>8</v>
      </c>
      <c r="B9" s="12" t="s">
        <v>27</v>
      </c>
      <c r="C9" s="12" t="s">
        <v>28</v>
      </c>
      <c r="D9" s="12" t="s">
        <v>29</v>
      </c>
      <c r="E9" s="12" t="s">
        <v>30</v>
      </c>
      <c r="F9" s="12" t="s">
        <v>14</v>
      </c>
      <c r="G9" s="7">
        <v>0</v>
      </c>
    </row>
    <row r="10" spans="1:7" x14ac:dyDescent="0.2">
      <c r="A10" s="12" t="s">
        <v>8</v>
      </c>
      <c r="B10" s="12" t="s">
        <v>27</v>
      </c>
      <c r="C10" s="12" t="s">
        <v>28</v>
      </c>
      <c r="D10" s="12" t="s">
        <v>29</v>
      </c>
      <c r="E10" s="12" t="s">
        <v>30</v>
      </c>
      <c r="F10" s="12" t="s">
        <v>15</v>
      </c>
      <c r="G10" s="7">
        <v>0</v>
      </c>
    </row>
    <row r="11" spans="1:7" x14ac:dyDescent="0.2">
      <c r="A11" s="12" t="s">
        <v>8</v>
      </c>
      <c r="B11" s="12" t="s">
        <v>27</v>
      </c>
      <c r="C11" s="12" t="s">
        <v>28</v>
      </c>
      <c r="D11" s="12" t="s">
        <v>29</v>
      </c>
      <c r="E11" s="12" t="s">
        <v>30</v>
      </c>
      <c r="F11" s="12" t="s">
        <v>16</v>
      </c>
      <c r="G11" s="7">
        <v>0</v>
      </c>
    </row>
    <row r="12" spans="1:7" x14ac:dyDescent="0.2">
      <c r="A12" s="12" t="s">
        <v>8</v>
      </c>
      <c r="B12" s="12" t="s">
        <v>27</v>
      </c>
      <c r="C12" s="12" t="s">
        <v>28</v>
      </c>
      <c r="D12" s="12" t="s">
        <v>29</v>
      </c>
      <c r="E12" s="12" t="s">
        <v>30</v>
      </c>
      <c r="F12" s="12" t="s">
        <v>17</v>
      </c>
      <c r="G12" s="7">
        <v>-109871920.95999999</v>
      </c>
    </row>
    <row r="13" spans="1:7" x14ac:dyDescent="0.2">
      <c r="A13" s="12" t="s">
        <v>8</v>
      </c>
      <c r="B13" s="12" t="s">
        <v>27</v>
      </c>
      <c r="C13" s="12" t="s">
        <v>28</v>
      </c>
      <c r="D13" s="12" t="s">
        <v>29</v>
      </c>
      <c r="E13" s="12" t="s">
        <v>30</v>
      </c>
      <c r="F13" s="12" t="s">
        <v>18</v>
      </c>
      <c r="G13" s="7">
        <v>-174611180.5</v>
      </c>
    </row>
    <row r="14" spans="1:7" x14ac:dyDescent="0.2">
      <c r="A14" s="12" t="s">
        <v>8</v>
      </c>
      <c r="B14" s="12" t="s">
        <v>27</v>
      </c>
      <c r="C14" s="12" t="s">
        <v>28</v>
      </c>
      <c r="D14" s="12" t="s">
        <v>29</v>
      </c>
      <c r="E14" s="12" t="s">
        <v>30</v>
      </c>
      <c r="F14" s="12" t="s">
        <v>19</v>
      </c>
      <c r="G14" s="7">
        <v>-184982216.41999999</v>
      </c>
    </row>
    <row r="15" spans="1:7" x14ac:dyDescent="0.2">
      <c r="A15" s="12" t="s">
        <v>8</v>
      </c>
      <c r="B15" s="12" t="s">
        <v>27</v>
      </c>
      <c r="C15" s="12" t="s">
        <v>28</v>
      </c>
      <c r="D15" s="12" t="s">
        <v>29</v>
      </c>
      <c r="E15" s="12" t="s">
        <v>30</v>
      </c>
      <c r="F15" s="12" t="s">
        <v>20</v>
      </c>
      <c r="G15" s="7">
        <v>0</v>
      </c>
    </row>
    <row r="16" spans="1:7" x14ac:dyDescent="0.2">
      <c r="A16" s="12" t="s">
        <v>8</v>
      </c>
      <c r="B16" s="12" t="s">
        <v>27</v>
      </c>
      <c r="C16" s="12" t="s">
        <v>28</v>
      </c>
      <c r="D16" s="12" t="s">
        <v>29</v>
      </c>
      <c r="E16" s="12" t="s">
        <v>30</v>
      </c>
      <c r="F16" s="12" t="s">
        <v>21</v>
      </c>
      <c r="G16" s="7">
        <v>0</v>
      </c>
    </row>
    <row r="17" spans="1:7" x14ac:dyDescent="0.2">
      <c r="A17" s="12" t="s">
        <v>8</v>
      </c>
      <c r="B17" s="12" t="s">
        <v>27</v>
      </c>
      <c r="C17" s="12" t="s">
        <v>28</v>
      </c>
      <c r="D17" s="12" t="s">
        <v>29</v>
      </c>
      <c r="E17" s="12" t="s">
        <v>30</v>
      </c>
      <c r="F17" s="12" t="s">
        <v>22</v>
      </c>
      <c r="G17" s="7">
        <v>0</v>
      </c>
    </row>
    <row r="18" spans="1:7" x14ac:dyDescent="0.2">
      <c r="A18" s="12" t="s">
        <v>8</v>
      </c>
      <c r="B18" s="12" t="s">
        <v>27</v>
      </c>
      <c r="C18" s="12" t="s">
        <v>28</v>
      </c>
      <c r="D18" s="12" t="s">
        <v>29</v>
      </c>
      <c r="E18" s="12" t="s">
        <v>30</v>
      </c>
      <c r="F18" s="12" t="s">
        <v>23</v>
      </c>
      <c r="G18" s="7">
        <v>0</v>
      </c>
    </row>
    <row r="19" spans="1:7" x14ac:dyDescent="0.2">
      <c r="G19" s="7"/>
    </row>
    <row r="20" spans="1:7" x14ac:dyDescent="0.2">
      <c r="F20" s="12" t="s">
        <v>24</v>
      </c>
      <c r="G20" s="7">
        <f>AVERAGE(G6:G18)</f>
        <v>-126842950.96076925</v>
      </c>
    </row>
  </sheetData>
  <pageMargins left="1" right="1" top="1.25" bottom="0.75" header="1" footer="0.3"/>
  <pageSetup scale="65" orientation="landscape" r:id="rId1"/>
  <headerFooter>
    <oddHeader xml:space="preserve">&amp;RSOAH DOCKET NO. 473-24-13232
PUC Docket No. 56211
&amp;F
Page &amp;P of &amp;N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06AD15F1-B13D-4A7C-BEA2-5D65EE9428F6">3</Draft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195CDFCBA027214F88B99677052F832B" ma:contentTypeVersion="0" ma:contentTypeDescription="My Content Type" ma:contentTypeScope="" ma:versionID="c39809ef04525ae5e828ab2481f06df3">
  <xsd:schema xmlns:xsd="http://www.w3.org/2001/XMLSchema" xmlns:xs="http://www.w3.org/2001/XMLSchema" xmlns:p="http://schemas.microsoft.com/office/2006/metadata/properties" xmlns:ns2="06AD15F1-B13D-4A7C-BEA2-5D65EE9428F6" targetNamespace="http://schemas.microsoft.com/office/2006/metadata/properties" ma:root="true" ma:fieldsID="3c9e9f3f1d690488f2ba0195d760c387" ns2:_="">
    <xsd:import namespace="06AD15F1-B13D-4A7C-BEA2-5D65EE9428F6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AD15F1-B13D-4A7C-BEA2-5D65EE9428F6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D812FE-8F92-40D7-BE75-9C30514DA637}">
  <ds:schemaRefs>
    <ds:schemaRef ds:uri="http://schemas.microsoft.com/office/2006/metadata/properties"/>
    <ds:schemaRef ds:uri="http://schemas.microsoft.com/office/infopath/2007/PartnerControls"/>
    <ds:schemaRef ds:uri="06AD15F1-B13D-4A7C-BEA2-5D65EE9428F6"/>
  </ds:schemaRefs>
</ds:datastoreItem>
</file>

<file path=customXml/itemProps2.xml><?xml version="1.0" encoding="utf-8"?>
<ds:datastoreItem xmlns:ds="http://schemas.openxmlformats.org/officeDocument/2006/customXml" ds:itemID="{20394F6F-6327-4C62-923F-3C4E7FFC74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AD15F1-B13D-4A7C-BEA2-5D65EE9428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B84086-16E7-482D-ADCF-612FD02913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CWIP</vt:lpstr>
      <vt:lpstr>Short Term Debt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Pollard, Tobias G</dc:creator>
  <cp:lastModifiedBy>Burleson, Michael J</cp:lastModifiedBy>
  <cp:lastPrinted>2024-05-08T15:45:04Z</cp:lastPrinted>
  <dcterms:created xsi:type="dcterms:W3CDTF">2024-05-08T15:42:15Z</dcterms:created>
  <dcterms:modified xsi:type="dcterms:W3CDTF">2024-05-16T13:23:12Z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2024-05-08T15:42:28Z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35065410-7e55-4c19-9883-1f213c15ebe4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0x010100DABA1816B5924F35B8CF165C876C88BA00195CDFCBA027214F88B99677052F832B</vt:lpwstr>
  </property>
</Properties>
</file>